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5576" windowHeight="12504"/>
  </bookViews>
  <sheets>
    <sheet name="Документ (2)" sheetId="4" r:id="rId1"/>
  </sheets>
  <definedNames>
    <definedName name="_xlnm.Print_Titles" localSheetId="0">'Документ (2)'!$10:$10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2" i="4" l="1"/>
  <c r="O25" i="4" l="1"/>
  <c r="M25" i="4"/>
  <c r="O24" i="4"/>
  <c r="O23" i="4"/>
  <c r="O22" i="4"/>
  <c r="M22" i="4"/>
  <c r="O21" i="4"/>
  <c r="L21" i="4"/>
  <c r="M21" i="4" s="1"/>
  <c r="O20" i="4"/>
  <c r="M20" i="4"/>
  <c r="O19" i="4"/>
  <c r="M19" i="4"/>
  <c r="O18" i="4"/>
  <c r="L18" i="4"/>
  <c r="M18" i="4" s="1"/>
  <c r="O17" i="4"/>
  <c r="M17" i="4"/>
  <c r="O16" i="4"/>
  <c r="M16" i="4"/>
  <c r="O15" i="4"/>
  <c r="M15" i="4"/>
  <c r="O14" i="4"/>
  <c r="M14" i="4"/>
  <c r="O13" i="4"/>
  <c r="O12" i="4"/>
  <c r="L12" i="4"/>
  <c r="M12" i="4" s="1"/>
  <c r="O11" i="4"/>
</calcChain>
</file>

<file path=xl/sharedStrings.xml><?xml version="1.0" encoding="utf-8"?>
<sst xmlns="http://schemas.openxmlformats.org/spreadsheetml/2006/main" count="117" uniqueCount="60">
  <si>
    <t>с изменениями</t>
  </si>
  <si>
    <t>Дата: 30.09.2021</t>
  </si>
  <si>
    <t>Сумма на 2022 год</t>
  </si>
  <si>
    <t>Сумма на 2023 год</t>
  </si>
  <si>
    <t>01</t>
  </si>
  <si>
    <t>931</t>
  </si>
  <si>
    <t>06</t>
  </si>
  <si>
    <t>240</t>
  </si>
  <si>
    <t>03</t>
  </si>
  <si>
    <t>04</t>
  </si>
  <si>
    <t>7000083300</t>
  </si>
  <si>
    <t>08</t>
  </si>
  <si>
    <t>810</t>
  </si>
  <si>
    <t>09</t>
  </si>
  <si>
    <t>7000081610</t>
  </si>
  <si>
    <t>05</t>
  </si>
  <si>
    <t>7000081840</t>
  </si>
  <si>
    <t>02</t>
  </si>
  <si>
    <t>05000S1270</t>
  </si>
  <si>
    <t>05000S3450</t>
  </si>
  <si>
    <t>0400081730</t>
  </si>
  <si>
    <t>040F255550</t>
  </si>
  <si>
    <t>7000081700</t>
  </si>
  <si>
    <t>7000081730</t>
  </si>
  <si>
    <t>7000082530</t>
  </si>
  <si>
    <t>штраф гтс</t>
  </si>
  <si>
    <t>распред по другим расходам</t>
  </si>
  <si>
    <t>штраф за несвоевр разметка на дороги</t>
  </si>
  <si>
    <t>ремонт муниципального жилья</t>
  </si>
  <si>
    <t>уточнение кбк</t>
  </si>
  <si>
    <t>разработка  проектно сметной документации</t>
  </si>
  <si>
    <t>экономия (снята с программы 1 дворовая территория)</t>
  </si>
  <si>
    <t>Озеленение (закупка цветов)</t>
  </si>
  <si>
    <t>Озеленение перераспределение расходов</t>
  </si>
  <si>
    <t>Благоустройство дополнит лимиты по расч предпр</t>
  </si>
  <si>
    <t>Благоустройство (исполнит лист проектного института)</t>
  </si>
  <si>
    <t>Благоустройство (субсидия на благоустройство</t>
  </si>
  <si>
    <t>перераспределение расходов (сняты расходы на  салют)</t>
  </si>
  <si>
    <t>Благоустройство</t>
  </si>
  <si>
    <t>Водное хозяйство</t>
  </si>
  <si>
    <t>Дорожное хозяйство (дорожные фонды)</t>
  </si>
  <si>
    <t>Жилищное хозяйство</t>
  </si>
  <si>
    <t>Коммунальное хозяйство</t>
  </si>
  <si>
    <t xml:space="preserve">Культура </t>
  </si>
  <si>
    <t xml:space="preserve">Пояснительная записка </t>
  </si>
  <si>
    <t>к изменениям в бюджет Почепского городского поселения Почепского муниципального района Брянской области на 2021 год и на плановый период 2022 и 2023 годов вносимым в октябре месяце</t>
  </si>
  <si>
    <t>Изменение расходной части бюджета</t>
  </si>
  <si>
    <t>Дефицит</t>
  </si>
  <si>
    <t>После внесенных изменений :</t>
  </si>
  <si>
    <t>Изменение доходной части бюджета</t>
  </si>
  <si>
    <t xml:space="preserve">Доходная часть бюджета увеличивается  за счет доходов от продажи земельных участков, государственная собственность на которые не разграничена КБК 92711406013130000430 на сумму 20 000,00 рублей </t>
  </si>
  <si>
    <t>Всего</t>
  </si>
  <si>
    <t>Доходы бюджета составляют: 2021 год  105156641,72 руб.</t>
  </si>
  <si>
    <t>Дефицит бюджета: 2021 год-   20993819,34 руб.</t>
  </si>
  <si>
    <t xml:space="preserve">Расходы бюджета: 2021 год  126150461,06 руб.              </t>
  </si>
  <si>
    <t>План на 2021 год до внесения изменений</t>
  </si>
  <si>
    <t>План на 2021 год после внесенных изменений</t>
  </si>
  <si>
    <t>Сумма изменений 2021 год</t>
  </si>
  <si>
    <t xml:space="preserve">Гл.специалист                           Дубинина Е.Л.           </t>
  </si>
  <si>
    <t>Благоустройство (разраб псд по благоустройству)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</si>
</sst>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10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0" fillId="0" borderId="1" xfId="0" applyBorder="1" applyProtection="1">
      <protection locked="0"/>
    </xf>
    <xf numFmtId="0" fontId="5" fillId="5" borderId="4" xfId="0" applyFont="1" applyFill="1" applyBorder="1" applyAlignment="1">
      <alignment horizontal="justify" vertical="top" wrapText="1"/>
    </xf>
    <xf numFmtId="0" fontId="5" fillId="5" borderId="7" xfId="0" applyFont="1" applyFill="1" applyBorder="1" applyAlignment="1">
      <alignment horizontal="justify" vertical="top" wrapText="1"/>
    </xf>
    <xf numFmtId="0" fontId="5" fillId="5" borderId="8" xfId="0" applyFont="1" applyFill="1" applyBorder="1" applyAlignment="1">
      <alignment horizontal="justify" vertical="top" wrapText="1"/>
    </xf>
    <xf numFmtId="0" fontId="6" fillId="0" borderId="0" xfId="0" applyFont="1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2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/>
    <xf numFmtId="0" fontId="8" fillId="0" borderId="1" xfId="0" applyFont="1" applyBorder="1" applyAlignment="1"/>
    <xf numFmtId="0" fontId="14" fillId="5" borderId="4" xfId="0" applyFont="1" applyFill="1" applyBorder="1" applyAlignment="1">
      <alignment horizontal="center" vertical="center" wrapText="1"/>
    </xf>
    <xf numFmtId="0" fontId="15" fillId="0" borderId="2" xfId="4" applyNumberFormat="1" applyFont="1" applyProtection="1">
      <alignment horizontal="center" vertical="center" wrapText="1"/>
    </xf>
    <xf numFmtId="0" fontId="15" fillId="0" borderId="6" xfId="4" applyNumberFormat="1" applyFont="1" applyBorder="1" applyProtection="1">
      <alignment horizontal="center" vertical="center" wrapText="1"/>
    </xf>
    <xf numFmtId="0" fontId="15" fillId="0" borderId="1" xfId="2" applyNumberFormat="1" applyFont="1" applyProtection="1"/>
    <xf numFmtId="0" fontId="5" fillId="0" borderId="1" xfId="0" applyFont="1" applyBorder="1" applyProtection="1">
      <protection locked="0"/>
    </xf>
    <xf numFmtId="0" fontId="5" fillId="0" borderId="0" xfId="0" applyFont="1" applyProtection="1">
      <protection locked="0"/>
    </xf>
    <xf numFmtId="1" fontId="15" fillId="5" borderId="2" xfId="6" applyNumberFormat="1" applyFont="1" applyFill="1" applyProtection="1">
      <alignment horizontal="center" vertical="top" shrinkToFit="1"/>
    </xf>
    <xf numFmtId="1" fontId="15" fillId="5" borderId="5" xfId="6" applyNumberFormat="1" applyFont="1" applyFill="1" applyBorder="1" applyProtection="1">
      <alignment horizontal="center" vertical="top" shrinkToFit="1"/>
    </xf>
    <xf numFmtId="4" fontId="16" fillId="5" borderId="4" xfId="7" applyNumberFormat="1" applyFont="1" applyFill="1" applyBorder="1" applyProtection="1">
      <alignment horizontal="right" vertical="top" shrinkToFit="1"/>
    </xf>
    <xf numFmtId="0" fontId="15" fillId="5" borderId="4" xfId="2" applyNumberFormat="1" applyFont="1" applyFill="1" applyBorder="1" applyProtection="1"/>
    <xf numFmtId="4" fontId="5" fillId="5" borderId="4" xfId="0" applyNumberFormat="1" applyFont="1" applyFill="1" applyBorder="1" applyProtection="1">
      <protection locked="0"/>
    </xf>
    <xf numFmtId="0" fontId="5" fillId="5" borderId="4" xfId="0" applyFont="1" applyFill="1" applyBorder="1" applyProtection="1">
      <protection locked="0"/>
    </xf>
    <xf numFmtId="0" fontId="5" fillId="5" borderId="4" xfId="0" applyFont="1" applyFill="1" applyBorder="1" applyAlignment="1" applyProtection="1">
      <alignment wrapText="1"/>
      <protection locked="0"/>
    </xf>
    <xf numFmtId="4" fontId="16" fillId="5" borderId="4" xfId="10" applyNumberFormat="1" applyFont="1" applyFill="1" applyBorder="1" applyProtection="1">
      <alignment horizontal="right" vertical="top" shrinkToFit="1"/>
    </xf>
    <xf numFmtId="0" fontId="15" fillId="5" borderId="1" xfId="2" applyNumberFormat="1" applyFont="1" applyFill="1" applyProtection="1"/>
    <xf numFmtId="0" fontId="5" fillId="5" borderId="0" xfId="0" applyFont="1" applyFill="1" applyProtection="1">
      <protection locked="0"/>
    </xf>
    <xf numFmtId="4" fontId="5" fillId="5" borderId="0" xfId="0" applyNumberFormat="1" applyFont="1" applyFill="1" applyProtection="1">
      <protection locked="0"/>
    </xf>
    <xf numFmtId="0" fontId="5" fillId="0" borderId="0" xfId="0" applyFont="1"/>
    <xf numFmtId="2" fontId="5" fillId="0" borderId="0" xfId="0" applyNumberFormat="1" applyFont="1" applyProtection="1">
      <protection locked="0"/>
    </xf>
    <xf numFmtId="0" fontId="9" fillId="0" borderId="0" xfId="0" applyFont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1" xfId="1" applyNumberFormat="1" applyBorder="1" applyProtection="1">
      <alignment horizontal="center"/>
    </xf>
    <xf numFmtId="0" fontId="1" fillId="0" borderId="1" xfId="1" applyNumberFormat="1" applyProtection="1">
      <alignment horizontal="center"/>
    </xf>
    <xf numFmtId="0" fontId="2" fillId="0" borderId="10" xfId="3" applyNumberFormat="1" applyBorder="1" applyProtection="1">
      <alignment horizontal="right"/>
    </xf>
    <xf numFmtId="0" fontId="16" fillId="5" borderId="1" xfId="9" applyNumberFormat="1" applyFont="1" applyFill="1" applyBorder="1" applyProtection="1">
      <alignment horizontal="right"/>
    </xf>
    <xf numFmtId="0" fontId="16" fillId="5" borderId="9" xfId="9" applyNumberFormat="1" applyFont="1" applyFill="1" applyBorder="1" applyProtection="1">
      <alignment horizontal="right"/>
    </xf>
    <xf numFmtId="0" fontId="15" fillId="5" borderId="1" xfId="12" applyNumberFormat="1" applyFont="1" applyFill="1" applyProtection="1">
      <alignment horizontal="left" wrapText="1"/>
    </xf>
    <xf numFmtId="2" fontId="13" fillId="0" borderId="1" xfId="0" applyNumberFormat="1" applyFont="1" applyBorder="1" applyAlignment="1">
      <alignment horizontal="left" vertical="center" wrapText="1"/>
    </xf>
    <xf numFmtId="0" fontId="11" fillId="0" borderId="1" xfId="25" applyFont="1" applyBorder="1" applyAlignment="1">
      <alignment horizontal="center" vertical="top" wrapText="1"/>
    </xf>
  </cellXfs>
  <cellStyles count="26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4"/>
  <sheetViews>
    <sheetView showGridLines="0" tabSelected="1" zoomScale="76" zoomScaleNormal="76" zoomScaleSheetLayoutView="100" workbookViewId="0">
      <pane ySplit="10" topLeftCell="A11" activePane="bottomLeft" state="frozen"/>
      <selection pane="bottomLeft" activeCell="B4" sqref="B4:P4"/>
    </sheetView>
  </sheetViews>
  <sheetFormatPr defaultColWidth="8.88671875" defaultRowHeight="14.4" outlineLevelRow="4" x14ac:dyDescent="0.3"/>
  <cols>
    <col min="1" max="1" width="3.21875" style="1" customWidth="1"/>
    <col min="2" max="2" width="23" style="1" customWidth="1"/>
    <col min="3" max="3" width="5.21875" style="1" customWidth="1"/>
    <col min="4" max="4" width="4" style="1" customWidth="1"/>
    <col min="5" max="5" width="4.21875" style="1" customWidth="1"/>
    <col min="6" max="6" width="10.44140625" style="1" customWidth="1"/>
    <col min="7" max="7" width="5.33203125" style="1" customWidth="1"/>
    <col min="8" max="8" width="9.33203125" style="1" hidden="1" customWidth="1"/>
    <col min="9" max="9" width="13.33203125" style="1" customWidth="1"/>
    <col min="10" max="10" width="0.109375" style="1" customWidth="1"/>
    <col min="11" max="11" width="11.44140625" style="1" hidden="1" customWidth="1"/>
    <col min="12" max="12" width="20.6640625" style="1" hidden="1" customWidth="1"/>
    <col min="13" max="13" width="18.5546875" style="1" hidden="1" customWidth="1"/>
    <col min="14" max="14" width="11.6640625" style="1" customWidth="1"/>
    <col min="15" max="15" width="13.5546875" style="1" customWidth="1"/>
    <col min="16" max="16" width="37.21875" style="1" customWidth="1"/>
    <col min="17" max="16384" width="8.88671875" style="1"/>
  </cols>
  <sheetData>
    <row r="1" spans="2:16" ht="21" x14ac:dyDescent="0.4">
      <c r="F1"/>
      <c r="G1" s="7" t="s">
        <v>44</v>
      </c>
      <c r="H1"/>
      <c r="I1"/>
    </row>
    <row r="2" spans="2:16" ht="63" customHeight="1" x14ac:dyDescent="0.3">
      <c r="D2" s="33" t="s">
        <v>45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6" ht="63" customHeight="1" x14ac:dyDescent="0.3">
      <c r="D3" s="10"/>
      <c r="E3" s="10"/>
      <c r="F3" s="41" t="s">
        <v>49</v>
      </c>
      <c r="G3" s="41"/>
      <c r="H3" s="41"/>
      <c r="I3" s="41"/>
      <c r="J3" s="41"/>
      <c r="K3" s="41"/>
      <c r="L3" s="41"/>
      <c r="M3" s="41"/>
      <c r="N3" s="41"/>
      <c r="O3" s="41"/>
    </row>
    <row r="4" spans="2:16" ht="42" customHeight="1" x14ac:dyDescent="0.3">
      <c r="B4" s="42" t="s">
        <v>50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6" spans="2:16" ht="18" x14ac:dyDescent="0.35">
      <c r="B6" s="3"/>
      <c r="C6" s="3"/>
      <c r="D6" s="3"/>
      <c r="E6" s="3"/>
      <c r="F6" s="11" t="s">
        <v>46</v>
      </c>
      <c r="G6" s="12"/>
      <c r="H6" s="12"/>
      <c r="I6" s="12"/>
      <c r="J6" s="3"/>
      <c r="K6" s="3"/>
    </row>
    <row r="7" spans="2:16" ht="15.75" customHeight="1" x14ac:dyDescent="0.3">
      <c r="B7" s="35"/>
      <c r="C7" s="35"/>
      <c r="D7" s="35"/>
      <c r="E7" s="35"/>
      <c r="F7" s="35"/>
      <c r="G7" s="35"/>
      <c r="H7" s="35"/>
      <c r="I7" s="35"/>
      <c r="J7" s="35"/>
      <c r="K7" s="35"/>
      <c r="L7" s="2"/>
    </row>
    <row r="8" spans="2:16" ht="1.95" customHeight="1" x14ac:dyDescent="0.3">
      <c r="B8" s="36" t="s">
        <v>0</v>
      </c>
      <c r="C8" s="36"/>
      <c r="D8" s="36"/>
      <c r="E8" s="36"/>
      <c r="F8" s="36"/>
      <c r="G8" s="36"/>
      <c r="H8" s="36"/>
      <c r="I8" s="36"/>
      <c r="J8" s="36"/>
      <c r="K8" s="36"/>
      <c r="L8" s="2"/>
    </row>
    <row r="9" spans="2:16" ht="12" hidden="1" customHeight="1" x14ac:dyDescent="0.3">
      <c r="B9" s="37" t="s">
        <v>1</v>
      </c>
      <c r="C9" s="37"/>
      <c r="D9" s="37"/>
      <c r="E9" s="37"/>
      <c r="F9" s="37"/>
      <c r="G9" s="37"/>
      <c r="H9" s="37"/>
      <c r="I9" s="37"/>
      <c r="J9" s="37"/>
      <c r="K9" s="37"/>
      <c r="L9" s="2"/>
    </row>
    <row r="10" spans="2:16" ht="41.25" customHeight="1" x14ac:dyDescent="0.3">
      <c r="B10" s="14"/>
      <c r="C10" s="14"/>
      <c r="D10" s="14"/>
      <c r="E10" s="14"/>
      <c r="F10" s="14"/>
      <c r="G10" s="14"/>
      <c r="H10" s="14"/>
      <c r="I10" s="13" t="s">
        <v>55</v>
      </c>
      <c r="J10" s="15" t="s">
        <v>2</v>
      </c>
      <c r="K10" s="15" t="s">
        <v>3</v>
      </c>
      <c r="L10" s="16"/>
      <c r="M10" s="17"/>
      <c r="N10" s="13" t="s">
        <v>57</v>
      </c>
      <c r="O10" s="13" t="s">
        <v>56</v>
      </c>
      <c r="P10" s="18"/>
    </row>
    <row r="11" spans="2:16" ht="30" customHeight="1" outlineLevel="4" x14ac:dyDescent="0.3">
      <c r="B11" s="4" t="s">
        <v>39</v>
      </c>
      <c r="C11" s="19" t="s">
        <v>5</v>
      </c>
      <c r="D11" s="19" t="s">
        <v>9</v>
      </c>
      <c r="E11" s="19" t="s">
        <v>6</v>
      </c>
      <c r="F11" s="19" t="s">
        <v>10</v>
      </c>
      <c r="G11" s="19">
        <v>850</v>
      </c>
      <c r="H11" s="20"/>
      <c r="I11" s="21"/>
      <c r="J11" s="21"/>
      <c r="K11" s="21"/>
      <c r="L11" s="22"/>
      <c r="M11" s="23"/>
      <c r="N11" s="24">
        <v>20000</v>
      </c>
      <c r="O11" s="23">
        <f t="shared" ref="O11:O25" si="0">I11+N11</f>
        <v>20000</v>
      </c>
      <c r="P11" s="25" t="s">
        <v>25</v>
      </c>
    </row>
    <row r="12" spans="2:16" ht="33.6" customHeight="1" outlineLevel="4" x14ac:dyDescent="0.3">
      <c r="B12" s="4" t="s">
        <v>40</v>
      </c>
      <c r="C12" s="19" t="s">
        <v>5</v>
      </c>
      <c r="D12" s="19" t="s">
        <v>9</v>
      </c>
      <c r="E12" s="19" t="s">
        <v>13</v>
      </c>
      <c r="F12" s="19" t="s">
        <v>14</v>
      </c>
      <c r="G12" s="19" t="s">
        <v>7</v>
      </c>
      <c r="H12" s="20"/>
      <c r="I12" s="21">
        <v>25964714.109999999</v>
      </c>
      <c r="J12" s="21">
        <v>10798617.890000001</v>
      </c>
      <c r="K12" s="21">
        <v>15337210.09</v>
      </c>
      <c r="L12" s="22">
        <f>603982+9169850.41</f>
        <v>9773832.4100000001</v>
      </c>
      <c r="M12" s="23">
        <f>I12-L12</f>
        <v>16190881.699999999</v>
      </c>
      <c r="N12" s="24">
        <f>-1607368.16+20000</f>
        <v>-1587368.16</v>
      </c>
      <c r="O12" s="23">
        <f t="shared" si="0"/>
        <v>24377345.949999999</v>
      </c>
      <c r="P12" s="25" t="s">
        <v>26</v>
      </c>
    </row>
    <row r="13" spans="2:16" ht="35.4" customHeight="1" outlineLevel="4" x14ac:dyDescent="0.3">
      <c r="B13" s="4" t="s">
        <v>40</v>
      </c>
      <c r="C13" s="19" t="s">
        <v>5</v>
      </c>
      <c r="D13" s="19" t="s">
        <v>9</v>
      </c>
      <c r="E13" s="19" t="s">
        <v>13</v>
      </c>
      <c r="F13" s="19">
        <v>7000083270</v>
      </c>
      <c r="G13" s="19">
        <v>850</v>
      </c>
      <c r="H13" s="20"/>
      <c r="I13" s="21"/>
      <c r="J13" s="21"/>
      <c r="K13" s="21"/>
      <c r="L13" s="22"/>
      <c r="M13" s="23"/>
      <c r="N13" s="24">
        <v>50000</v>
      </c>
      <c r="O13" s="23">
        <f t="shared" si="0"/>
        <v>50000</v>
      </c>
      <c r="P13" s="25" t="s">
        <v>27</v>
      </c>
    </row>
    <row r="14" spans="2:16" ht="15.6" outlineLevel="4" x14ac:dyDescent="0.3">
      <c r="B14" s="4" t="s">
        <v>41</v>
      </c>
      <c r="C14" s="19" t="s">
        <v>5</v>
      </c>
      <c r="D14" s="19" t="s">
        <v>15</v>
      </c>
      <c r="E14" s="19" t="s">
        <v>4</v>
      </c>
      <c r="F14" s="19" t="s">
        <v>16</v>
      </c>
      <c r="G14" s="19" t="s">
        <v>7</v>
      </c>
      <c r="H14" s="20"/>
      <c r="I14" s="21">
        <v>97442</v>
      </c>
      <c r="J14" s="21">
        <v>0</v>
      </c>
      <c r="K14" s="21">
        <v>0</v>
      </c>
      <c r="L14" s="22">
        <v>86980</v>
      </c>
      <c r="M14" s="23">
        <f t="shared" ref="M14:M22" si="1">I14-L14</f>
        <v>10462</v>
      </c>
      <c r="N14" s="24">
        <v>410000</v>
      </c>
      <c r="O14" s="23">
        <f t="shared" si="0"/>
        <v>507442</v>
      </c>
      <c r="P14" s="25" t="s">
        <v>28</v>
      </c>
    </row>
    <row r="15" spans="2:16" ht="31.2" outlineLevel="4" x14ac:dyDescent="0.3">
      <c r="B15" s="5" t="s">
        <v>42</v>
      </c>
      <c r="C15" s="19" t="s">
        <v>5</v>
      </c>
      <c r="D15" s="19" t="s">
        <v>15</v>
      </c>
      <c r="E15" s="19" t="s">
        <v>17</v>
      </c>
      <c r="F15" s="19" t="s">
        <v>18</v>
      </c>
      <c r="G15" s="19" t="s">
        <v>7</v>
      </c>
      <c r="H15" s="20"/>
      <c r="I15" s="21">
        <v>9846</v>
      </c>
      <c r="J15" s="21">
        <v>0</v>
      </c>
      <c r="K15" s="21">
        <v>0</v>
      </c>
      <c r="L15" s="22"/>
      <c r="M15" s="23">
        <f t="shared" si="1"/>
        <v>9846</v>
      </c>
      <c r="N15" s="24">
        <v>-9846</v>
      </c>
      <c r="O15" s="23">
        <f t="shared" si="0"/>
        <v>0</v>
      </c>
      <c r="P15" s="25" t="s">
        <v>29</v>
      </c>
    </row>
    <row r="16" spans="2:16" ht="31.2" outlineLevel="4" x14ac:dyDescent="0.3">
      <c r="B16" s="5" t="s">
        <v>42</v>
      </c>
      <c r="C16" s="19" t="s">
        <v>5</v>
      </c>
      <c r="D16" s="19" t="s">
        <v>15</v>
      </c>
      <c r="E16" s="19" t="s">
        <v>17</v>
      </c>
      <c r="F16" s="19" t="s">
        <v>19</v>
      </c>
      <c r="G16" s="19" t="s">
        <v>7</v>
      </c>
      <c r="H16" s="20"/>
      <c r="I16" s="21">
        <v>425532</v>
      </c>
      <c r="J16" s="21">
        <v>0</v>
      </c>
      <c r="K16" s="21">
        <v>0</v>
      </c>
      <c r="L16" s="22"/>
      <c r="M16" s="23">
        <f t="shared" si="1"/>
        <v>425532</v>
      </c>
      <c r="N16" s="24">
        <v>9846</v>
      </c>
      <c r="O16" s="23">
        <f t="shared" si="0"/>
        <v>435378</v>
      </c>
      <c r="P16" s="25" t="s">
        <v>29</v>
      </c>
    </row>
    <row r="17" spans="2:16" ht="31.2" outlineLevel="4" x14ac:dyDescent="0.3">
      <c r="B17" s="6" t="s">
        <v>38</v>
      </c>
      <c r="C17" s="19" t="s">
        <v>5</v>
      </c>
      <c r="D17" s="19" t="s">
        <v>15</v>
      </c>
      <c r="E17" s="19" t="s">
        <v>8</v>
      </c>
      <c r="F17" s="19" t="s">
        <v>20</v>
      </c>
      <c r="G17" s="19" t="s">
        <v>7</v>
      </c>
      <c r="H17" s="20"/>
      <c r="I17" s="21">
        <v>80000</v>
      </c>
      <c r="J17" s="21">
        <v>0</v>
      </c>
      <c r="K17" s="21">
        <v>0</v>
      </c>
      <c r="L17" s="22"/>
      <c r="M17" s="23">
        <f t="shared" si="1"/>
        <v>80000</v>
      </c>
      <c r="N17" s="24">
        <v>100000</v>
      </c>
      <c r="O17" s="23">
        <f t="shared" si="0"/>
        <v>180000</v>
      </c>
      <c r="P17" s="25" t="s">
        <v>30</v>
      </c>
    </row>
    <row r="18" spans="2:16" ht="31.2" customHeight="1" outlineLevel="4" x14ac:dyDescent="0.3">
      <c r="B18" s="6" t="s">
        <v>38</v>
      </c>
      <c r="C18" s="19" t="s">
        <v>5</v>
      </c>
      <c r="D18" s="19" t="s">
        <v>15</v>
      </c>
      <c r="E18" s="19" t="s">
        <v>8</v>
      </c>
      <c r="F18" s="19" t="s">
        <v>21</v>
      </c>
      <c r="G18" s="19" t="s">
        <v>7</v>
      </c>
      <c r="H18" s="20"/>
      <c r="I18" s="21">
        <v>7096547.1100000003</v>
      </c>
      <c r="J18" s="21">
        <v>6413610.6100000003</v>
      </c>
      <c r="K18" s="21">
        <v>6329581.6699999999</v>
      </c>
      <c r="L18" s="22">
        <f>149027.28+5281356.28</f>
        <v>5430383.5600000005</v>
      </c>
      <c r="M18" s="23">
        <f t="shared" si="1"/>
        <v>1666163.5499999998</v>
      </c>
      <c r="N18" s="24">
        <v>-1000000</v>
      </c>
      <c r="O18" s="23">
        <f t="shared" si="0"/>
        <v>6096547.1100000003</v>
      </c>
      <c r="P18" s="25" t="s">
        <v>31</v>
      </c>
    </row>
    <row r="19" spans="2:16" ht="15.6" outlineLevel="4" x14ac:dyDescent="0.3">
      <c r="B19" s="6" t="s">
        <v>38</v>
      </c>
      <c r="C19" s="19" t="s">
        <v>5</v>
      </c>
      <c r="D19" s="19" t="s">
        <v>15</v>
      </c>
      <c r="E19" s="19" t="s">
        <v>8</v>
      </c>
      <c r="F19" s="19" t="s">
        <v>22</v>
      </c>
      <c r="G19" s="19" t="s">
        <v>7</v>
      </c>
      <c r="H19" s="20"/>
      <c r="I19" s="21">
        <v>300000</v>
      </c>
      <c r="J19" s="21">
        <v>700000</v>
      </c>
      <c r="K19" s="21">
        <v>700000</v>
      </c>
      <c r="L19" s="22">
        <v>274770</v>
      </c>
      <c r="M19" s="23">
        <f t="shared" si="1"/>
        <v>25230</v>
      </c>
      <c r="N19" s="24">
        <v>80000</v>
      </c>
      <c r="O19" s="23">
        <f t="shared" si="0"/>
        <v>380000</v>
      </c>
      <c r="P19" s="25" t="s">
        <v>32</v>
      </c>
    </row>
    <row r="20" spans="2:16" ht="31.2" outlineLevel="4" x14ac:dyDescent="0.3">
      <c r="B20" s="6" t="s">
        <v>38</v>
      </c>
      <c r="C20" s="19" t="s">
        <v>5</v>
      </c>
      <c r="D20" s="19" t="s">
        <v>15</v>
      </c>
      <c r="E20" s="19" t="s">
        <v>8</v>
      </c>
      <c r="F20" s="19" t="s">
        <v>22</v>
      </c>
      <c r="G20" s="19" t="s">
        <v>12</v>
      </c>
      <c r="H20" s="20"/>
      <c r="I20" s="21">
        <v>300000</v>
      </c>
      <c r="J20" s="21">
        <v>0</v>
      </c>
      <c r="K20" s="21">
        <v>0</v>
      </c>
      <c r="L20" s="22"/>
      <c r="M20" s="23">
        <f t="shared" si="1"/>
        <v>300000</v>
      </c>
      <c r="N20" s="24">
        <v>-300000</v>
      </c>
      <c r="O20" s="23">
        <f t="shared" si="0"/>
        <v>0</v>
      </c>
      <c r="P20" s="25" t="s">
        <v>33</v>
      </c>
    </row>
    <row r="21" spans="2:16" ht="31.2" outlineLevel="4" x14ac:dyDescent="0.3">
      <c r="B21" s="6" t="s">
        <v>38</v>
      </c>
      <c r="C21" s="19" t="s">
        <v>5</v>
      </c>
      <c r="D21" s="19" t="s">
        <v>15</v>
      </c>
      <c r="E21" s="19" t="s">
        <v>8</v>
      </c>
      <c r="F21" s="19" t="s">
        <v>23</v>
      </c>
      <c r="G21" s="19" t="s">
        <v>7</v>
      </c>
      <c r="H21" s="20"/>
      <c r="I21" s="21">
        <v>3621450.44</v>
      </c>
      <c r="J21" s="21">
        <v>12952028.449999999</v>
      </c>
      <c r="K21" s="21">
        <v>2725729.16</v>
      </c>
      <c r="L21" s="22">
        <f>123103.63+992087.51</f>
        <v>1115191.1400000001</v>
      </c>
      <c r="M21" s="23">
        <f t="shared" si="1"/>
        <v>2506259.2999999998</v>
      </c>
      <c r="N21" s="24">
        <v>100000</v>
      </c>
      <c r="O21" s="23">
        <f t="shared" si="0"/>
        <v>3721450.44</v>
      </c>
      <c r="P21" s="25" t="s">
        <v>59</v>
      </c>
    </row>
    <row r="22" spans="2:16" ht="31.2" outlineLevel="4" x14ac:dyDescent="0.3">
      <c r="B22" s="6" t="s">
        <v>38</v>
      </c>
      <c r="C22" s="19" t="s">
        <v>5</v>
      </c>
      <c r="D22" s="19" t="s">
        <v>15</v>
      </c>
      <c r="E22" s="19" t="s">
        <v>8</v>
      </c>
      <c r="F22" s="19" t="s">
        <v>23</v>
      </c>
      <c r="G22" s="19" t="s">
        <v>12</v>
      </c>
      <c r="H22" s="20"/>
      <c r="I22" s="21">
        <v>2104887.58</v>
      </c>
      <c r="J22" s="21">
        <v>3000000</v>
      </c>
      <c r="K22" s="21">
        <v>3000000</v>
      </c>
      <c r="L22" s="22">
        <v>2104887.58</v>
      </c>
      <c r="M22" s="23">
        <f t="shared" si="1"/>
        <v>0</v>
      </c>
      <c r="N22" s="24">
        <v>2175000</v>
      </c>
      <c r="O22" s="23">
        <f t="shared" si="0"/>
        <v>4279887.58</v>
      </c>
      <c r="P22" s="25" t="s">
        <v>34</v>
      </c>
    </row>
    <row r="23" spans="2:16" ht="29.25" customHeight="1" outlineLevel="4" x14ac:dyDescent="0.3">
      <c r="B23" s="6" t="s">
        <v>38</v>
      </c>
      <c r="C23" s="19" t="s">
        <v>5</v>
      </c>
      <c r="D23" s="19" t="s">
        <v>15</v>
      </c>
      <c r="E23" s="19" t="s">
        <v>8</v>
      </c>
      <c r="F23" s="19">
        <v>7000083270</v>
      </c>
      <c r="G23" s="19">
        <v>850</v>
      </c>
      <c r="H23" s="20"/>
      <c r="I23" s="21"/>
      <c r="J23" s="21"/>
      <c r="K23" s="21"/>
      <c r="L23" s="22"/>
      <c r="M23" s="23"/>
      <c r="N23" s="24">
        <v>14826.16</v>
      </c>
      <c r="O23" s="23">
        <f t="shared" si="0"/>
        <v>14826.16</v>
      </c>
      <c r="P23" s="25" t="s">
        <v>35</v>
      </c>
    </row>
    <row r="24" spans="2:16" ht="29.25" customHeight="1" outlineLevel="4" x14ac:dyDescent="0.3">
      <c r="B24" s="6" t="s">
        <v>38</v>
      </c>
      <c r="C24" s="19" t="s">
        <v>5</v>
      </c>
      <c r="D24" s="19" t="s">
        <v>15</v>
      </c>
      <c r="E24" s="19" t="s">
        <v>8</v>
      </c>
      <c r="F24" s="19">
        <v>7000083270</v>
      </c>
      <c r="G24" s="19">
        <v>830</v>
      </c>
      <c r="H24" s="20"/>
      <c r="I24" s="21"/>
      <c r="J24" s="21"/>
      <c r="K24" s="21"/>
      <c r="L24" s="22"/>
      <c r="M24" s="23"/>
      <c r="N24" s="24">
        <v>57542</v>
      </c>
      <c r="O24" s="23">
        <f t="shared" si="0"/>
        <v>57542</v>
      </c>
      <c r="P24" s="25" t="s">
        <v>36</v>
      </c>
    </row>
    <row r="25" spans="2:16" ht="31.2" outlineLevel="4" x14ac:dyDescent="0.3">
      <c r="B25" s="4" t="s">
        <v>43</v>
      </c>
      <c r="C25" s="19" t="s">
        <v>5</v>
      </c>
      <c r="D25" s="19" t="s">
        <v>11</v>
      </c>
      <c r="E25" s="19" t="s">
        <v>4</v>
      </c>
      <c r="F25" s="19" t="s">
        <v>24</v>
      </c>
      <c r="G25" s="19" t="s">
        <v>7</v>
      </c>
      <c r="H25" s="20"/>
      <c r="I25" s="21">
        <v>500000</v>
      </c>
      <c r="J25" s="21">
        <v>1500000</v>
      </c>
      <c r="K25" s="21">
        <v>2500000</v>
      </c>
      <c r="L25" s="22">
        <v>100000</v>
      </c>
      <c r="M25" s="23">
        <f>I25-L25</f>
        <v>400000</v>
      </c>
      <c r="N25" s="24">
        <v>-100000</v>
      </c>
      <c r="O25" s="23">
        <f t="shared" si="0"/>
        <v>400000</v>
      </c>
      <c r="P25" s="25" t="s">
        <v>37</v>
      </c>
    </row>
    <row r="26" spans="2:16" ht="12.75" customHeight="1" x14ac:dyDescent="0.3">
      <c r="B26" s="38" t="s">
        <v>51</v>
      </c>
      <c r="C26" s="38"/>
      <c r="D26" s="38"/>
      <c r="E26" s="38"/>
      <c r="F26" s="38"/>
      <c r="G26" s="38"/>
      <c r="H26" s="39"/>
      <c r="I26" s="26"/>
      <c r="J26" s="26"/>
      <c r="K26" s="26"/>
      <c r="L26" s="22"/>
      <c r="M26" s="24"/>
      <c r="N26" s="24">
        <v>20000</v>
      </c>
      <c r="O26" s="24"/>
      <c r="P26" s="25"/>
    </row>
    <row r="27" spans="2:16" ht="12.75" customHeight="1" x14ac:dyDescent="0.3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8"/>
      <c r="N27" s="29"/>
      <c r="O27" s="29"/>
      <c r="P27" s="28"/>
    </row>
    <row r="28" spans="2:16" ht="15.6" x14ac:dyDescent="0.3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27"/>
      <c r="M28" s="28"/>
      <c r="N28" s="28"/>
      <c r="O28" s="28"/>
      <c r="P28" s="28"/>
    </row>
    <row r="29" spans="2:16" ht="15.6" x14ac:dyDescent="0.3">
      <c r="B29" s="8" t="s">
        <v>47</v>
      </c>
      <c r="C29" s="30"/>
      <c r="D29" s="18"/>
      <c r="E29" s="18"/>
      <c r="F29" s="18"/>
      <c r="G29" s="18"/>
      <c r="H29" s="18"/>
      <c r="I29" s="31"/>
      <c r="J29" s="18"/>
      <c r="K29" s="18"/>
      <c r="L29" s="18"/>
      <c r="M29" s="18"/>
      <c r="N29" s="18"/>
      <c r="O29" s="18"/>
      <c r="P29" s="18"/>
    </row>
    <row r="30" spans="2:16" ht="27" customHeight="1" x14ac:dyDescent="0.3">
      <c r="B30" s="34" t="s">
        <v>48</v>
      </c>
      <c r="C30" s="34"/>
      <c r="D30" s="34"/>
      <c r="E30" s="34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2:16" ht="31.2" customHeight="1" x14ac:dyDescent="0.3">
      <c r="B31" s="32" t="s">
        <v>52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/>
      <c r="P31" s="18"/>
    </row>
    <row r="32" spans="2:16" ht="31.2" customHeight="1" x14ac:dyDescent="0.3">
      <c r="B32" s="32" t="s">
        <v>54</v>
      </c>
      <c r="C32" s="32"/>
      <c r="D32" s="32"/>
      <c r="E32" s="32"/>
      <c r="F32" s="32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2:16" ht="15.6" x14ac:dyDescent="0.3">
      <c r="B33" s="9" t="s">
        <v>53</v>
      </c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2:16" ht="15.6" x14ac:dyDescent="0.3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44" spans="2:16" x14ac:dyDescent="0.3">
      <c r="B44" s="1" t="s">
        <v>58</v>
      </c>
    </row>
  </sheetData>
  <mergeCells count="11">
    <mergeCell ref="B32:F32"/>
    <mergeCell ref="D2:O2"/>
    <mergeCell ref="B30:E30"/>
    <mergeCell ref="B7:K7"/>
    <mergeCell ref="B8:K8"/>
    <mergeCell ref="B9:K9"/>
    <mergeCell ref="B26:H26"/>
    <mergeCell ref="B28:K28"/>
    <mergeCell ref="B31:N31"/>
    <mergeCell ref="F3:O3"/>
    <mergeCell ref="B4:P4"/>
  </mergeCells>
  <pageMargins left="0.59055118110236227" right="0.39370078740157483" top="0.39370078740157483" bottom="0.39370078740157483" header="0.39370078740157483" footer="0.51181102362204722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SVOD_ROSP&lt;/Code&gt;&#10;  &lt;ObjectCode&gt;SQUERY_SVOD_ROSP&lt;/ObjectCode&gt;&#10;  &lt;DocName&gt;Сводная бюджетная роспись&lt;/DocName&gt;&#10;  &lt;VariantName&gt;Вариант (новый от 09.09.2021 16:49:40)&lt;/VariantName&gt;&#10;  &lt;VariantLink&gt;306363599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0BF7A5-3BD6-4295-B394-097D03C64B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(2)</vt:lpstr>
      <vt:lpstr>'Документ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cp:lastPrinted>2021-10-20T09:13:15Z</cp:lastPrinted>
  <dcterms:created xsi:type="dcterms:W3CDTF">2021-10-04T12:00:06Z</dcterms:created>
  <dcterms:modified xsi:type="dcterms:W3CDTF">2021-12-20T14:39:17Z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Вариант (новый от 09.09.2021 16_49_40)(3).xlsx</vt:lpwstr>
  </property>
  <property fmtid="{D5CDD505-2E9C-101B-9397-08002B2CF9AE}" pid="4" name="Версия клиента">
    <vt:lpwstr>21.1.5.5240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